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41" sheetId="1" r:id="rId1"/>
  </sheets>
  <externalReferences>
    <externalReference r:id="rId2"/>
  </externalReferences>
  <definedNames>
    <definedName name="Z_6E36EA37_049E_4FAE_B719_2847CD16F858_.wvu.Cols" localSheetId="0" hidden="1">'Р-Кр.41'!$F:$H,'Р-Кр.41'!$L:$O</definedName>
    <definedName name="Z_6E36EA37_049E_4FAE_B719_2847CD16F858_.wvu.Rows" localSheetId="0" hidden="1">'Р-Кр.41'!$42:$45</definedName>
    <definedName name="Z_73C0D023_21BD_4441_8EFA_957546C15799_.wvu.Cols" localSheetId="0" hidden="1">'Р-Кр.41'!$F:$H,'Р-Кр.41'!$L:$O</definedName>
    <definedName name="Z_73C0D023_21BD_4441_8EFA_957546C15799_.wvu.Rows" localSheetId="0" hidden="1">'Р-Кр.41'!$42:$45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<sst xmlns="http://schemas.openxmlformats.org/spreadsheetml/2006/main" count="65" uniqueCount="54">
  <si>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ул.Рабоче-Крестьянская,41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</si>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</sst>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4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9.57031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7.25" customHeight="1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2.75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3798.4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2555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1243.4000000000001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700673.46</v>
      </c>
      <c r="F10" s="25"/>
      <c r="G10" s="23"/>
      <c r="H10" s="23"/>
      <c r="I10" s="25">
        <v>683074.7</v>
      </c>
      <c r="J10" s="26">
        <v>121567.28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117906.87</v>
      </c>
      <c r="F12" s="25"/>
      <c r="G12" s="23"/>
      <c r="H12" s="23"/>
      <c r="I12" s="25">
        <v>117399.23</v>
      </c>
      <c r="J12" s="26">
        <v>17927.5</v>
      </c>
    </row>
    <row r="13" spans="1:10" ht="17.25" customHeight="1">
      <c r="A13" s="96" t="s">
        <v>16</v>
      </c>
      <c r="B13" s="97"/>
      <c r="C13" s="97"/>
      <c r="D13" s="98"/>
      <c r="E13" s="25">
        <v>167640.93</v>
      </c>
      <c r="F13" s="25"/>
      <c r="G13" s="23"/>
      <c r="H13" s="23"/>
      <c r="I13" s="25">
        <v>168089.75</v>
      </c>
      <c r="J13" s="26">
        <v>25180.02</v>
      </c>
    </row>
    <row r="14" spans="1:10" ht="14.45" customHeight="1">
      <c r="A14" s="89" t="s">
        <v>17</v>
      </c>
      <c r="B14" s="89"/>
      <c r="C14" s="89"/>
      <c r="D14" s="89"/>
      <c r="E14" s="25">
        <v>270618.08</v>
      </c>
      <c r="F14" s="25"/>
      <c r="G14" s="23"/>
      <c r="H14" s="23"/>
      <c r="I14" s="25">
        <v>288724.34999999998</v>
      </c>
      <c r="J14" s="26">
        <v>90971.77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5" customHeight="1">
      <c r="A16" s="102" t="s">
        <v>19</v>
      </c>
      <c r="B16" s="103"/>
      <c r="C16" s="103"/>
      <c r="D16" s="104"/>
      <c r="E16" s="25">
        <v>624418.31999999995</v>
      </c>
      <c r="F16" s="25"/>
      <c r="G16" s="23"/>
      <c r="H16" s="23"/>
      <c r="I16" s="25">
        <v>468639.93</v>
      </c>
      <c r="J16" s="26">
        <v>188239.62</v>
      </c>
    </row>
    <row r="17" spans="1:15" ht="15.75">
      <c r="A17" s="89" t="s">
        <v>20</v>
      </c>
      <c r="B17" s="89"/>
      <c r="C17" s="89"/>
      <c r="D17" s="89"/>
      <c r="E17" s="25">
        <v>40471.199999999997</v>
      </c>
      <c r="F17" s="25"/>
      <c r="G17" s="23"/>
      <c r="H17" s="23"/>
      <c r="I17" s="25">
        <v>39801.46</v>
      </c>
      <c r="J17" s="26">
        <v>7119.77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7650.72</v>
      </c>
      <c r="F21" s="25"/>
      <c r="G21" s="23"/>
      <c r="H21" s="23"/>
      <c r="I21" s="25">
        <v>7510.15</v>
      </c>
      <c r="J21" s="26">
        <v>1648.67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-565766.71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143597.83000000002</v>
      </c>
      <c r="L25" s="74">
        <f t="shared" ref="L25:O25" si="0">SUM(L27:L31)</f>
        <v>185106.26</v>
      </c>
      <c r="M25" s="74">
        <f t="shared" si="0"/>
        <v>218425.38679999998</v>
      </c>
      <c r="N25" s="74">
        <f t="shared" si="0"/>
        <v>0</v>
      </c>
      <c r="O25" s="74">
        <f t="shared" si="0"/>
        <v>0</v>
      </c>
    </row>
    <row r="26" spans="1:15" ht="15.75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36896.51</v>
      </c>
      <c r="L27" s="41">
        <v>20147.87</v>
      </c>
      <c r="M27" s="41">
        <f>L27*118%</f>
        <v>23774.486599999997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10909.64</v>
      </c>
      <c r="L28" s="41">
        <v>6065.68</v>
      </c>
      <c r="M28" s="41">
        <f t="shared" ref="M28:M31" si="4">L28*118%</f>
        <v>7157.5024000000003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21112.63</v>
      </c>
      <c r="L29" s="41">
        <v>2889.27</v>
      </c>
      <c r="M29" s="41">
        <f t="shared" si="4"/>
        <v>3409.3385999999996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13655</v>
      </c>
      <c r="L30" s="41">
        <v>91929.37</v>
      </c>
      <c r="M30" s="41">
        <f t="shared" si="4"/>
        <v>108476.65659999999</v>
      </c>
      <c r="N30" s="41"/>
      <c r="O30" s="41">
        <f t="shared" si="5"/>
        <v>0</v>
      </c>
    </row>
    <row r="31" spans="1:15" ht="42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61024.05</v>
      </c>
      <c r="L31" s="41">
        <v>64074.07</v>
      </c>
      <c r="M31" s="41">
        <f t="shared" si="4"/>
        <v>75607.402600000001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6">
        <f>SUM(I34:I38)</f>
        <v>139334.94</v>
      </c>
      <c r="L32" s="74">
        <f t="shared" ref="L32:O32" si="6">SUM(L34:L38)</f>
        <v>55952.19</v>
      </c>
      <c r="M32" s="74">
        <f t="shared" si="6"/>
        <v>66023.584199999998</v>
      </c>
      <c r="N32" s="74">
        <f t="shared" si="6"/>
        <v>72156.59</v>
      </c>
      <c r="O32" s="74">
        <f t="shared" si="6"/>
        <v>72616.94904420001</v>
      </c>
    </row>
    <row r="33" spans="1:16" ht="30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3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45665.35</v>
      </c>
      <c r="L34" s="41">
        <v>17348.8</v>
      </c>
      <c r="M34" s="41">
        <f t="shared" ref="M34:M38" si="7">L34*118%</f>
        <v>20471.583999999999</v>
      </c>
      <c r="N34" s="41">
        <v>47313.18</v>
      </c>
      <c r="O34" s="41">
        <f t="shared" ref="O34:O38" si="8">N34*$O$23</f>
        <v>47615.038088400004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11133.68</v>
      </c>
      <c r="L35" s="41">
        <v>5225.49</v>
      </c>
      <c r="M35" s="41">
        <f t="shared" si="7"/>
        <v>6166.078199999999</v>
      </c>
      <c r="N35" s="41">
        <v>9712.49</v>
      </c>
      <c r="O35" s="41">
        <f t="shared" si="8"/>
        <v>9774.4556862000009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3494.13</v>
      </c>
      <c r="L36" s="42">
        <v>1269.8599999999999</v>
      </c>
      <c r="M36" s="42">
        <f t="shared" si="7"/>
        <v>1498.4347999999998</v>
      </c>
      <c r="N36" s="42">
        <v>4610.17</v>
      </c>
      <c r="O36" s="42">
        <f t="shared" si="8"/>
        <v>4639.5828846000004</v>
      </c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31155.78+1380.83</f>
        <v>32536.61</v>
      </c>
      <c r="J37" s="43"/>
      <c r="K37" s="43"/>
      <c r="L37" s="44">
        <v>10609.4</v>
      </c>
      <c r="M37" s="44">
        <f t="shared" si="7"/>
        <v>12519.091999999999</v>
      </c>
      <c r="N37" s="44"/>
      <c r="O37" s="44">
        <f t="shared" si="8"/>
        <v>0</v>
      </c>
      <c r="P37" s="43"/>
    </row>
    <row r="38" spans="1:16" ht="41.25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46505.17</v>
      </c>
      <c r="J38" s="43"/>
      <c r="K38" s="43"/>
      <c r="L38" s="44">
        <v>21498.639999999999</v>
      </c>
      <c r="M38" s="44">
        <f t="shared" si="7"/>
        <v>25368.395199999999</v>
      </c>
      <c r="N38" s="44">
        <v>10520.75</v>
      </c>
      <c r="O38" s="44">
        <f t="shared" si="8"/>
        <v>10587.872385000001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148777</v>
      </c>
      <c r="J39" s="47"/>
      <c r="K39" s="47"/>
      <c r="L39" s="47">
        <f t="shared" si="9"/>
        <v>1469.1200000000001</v>
      </c>
      <c r="M39" s="47">
        <f t="shared" si="9"/>
        <v>1733.5616</v>
      </c>
      <c r="N39" s="47">
        <f t="shared" si="9"/>
        <v>150719.21000000002</v>
      </c>
      <c r="O39" s="47">
        <f t="shared" si="9"/>
        <v>151680.79855980002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107824.37</v>
      </c>
      <c r="J40" s="43"/>
      <c r="K40" s="43"/>
      <c r="L40" s="44">
        <v>465.39</v>
      </c>
      <c r="M40" s="44">
        <f t="shared" ref="M40:M48" si="10">L40*118%</f>
        <v>549.16019999999992</v>
      </c>
      <c r="N40" s="44">
        <v>104701.83</v>
      </c>
      <c r="O40" s="44">
        <f t="shared" ref="O40:O49" si="11">N40*$O$23</f>
        <v>105369.82767540001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21723.41</v>
      </c>
      <c r="J41" s="43"/>
      <c r="K41" s="43"/>
      <c r="L41" s="44">
        <v>137.56</v>
      </c>
      <c r="M41" s="44">
        <f t="shared" si="10"/>
        <v>162.32079999999999</v>
      </c>
      <c r="N41" s="44">
        <v>21070</v>
      </c>
      <c r="O41" s="44">
        <f t="shared" si="11"/>
        <v>21204.426600000003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676.41</v>
      </c>
      <c r="J46" s="43"/>
      <c r="K46" s="43"/>
      <c r="L46" s="44">
        <v>56.35</v>
      </c>
      <c r="M46" s="44">
        <f t="shared" si="10"/>
        <v>66.492999999999995</v>
      </c>
      <c r="N46" s="44">
        <v>1108.55</v>
      </c>
      <c r="O46" s="44">
        <f t="shared" si="11"/>
        <v>1115.6225489999999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27.02</v>
      </c>
      <c r="L47" s="48">
        <v>6</v>
      </c>
      <c r="M47" s="48">
        <f t="shared" si="10"/>
        <v>7.08</v>
      </c>
      <c r="N47" s="48"/>
      <c r="O47" s="48">
        <f t="shared" si="11"/>
        <v>0</v>
      </c>
    </row>
    <row r="48" spans="1:16" ht="43.5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18525.79</v>
      </c>
      <c r="L48" s="41">
        <v>803.82</v>
      </c>
      <c r="M48" s="41">
        <f t="shared" si="10"/>
        <v>948.50760000000002</v>
      </c>
      <c r="N48" s="41">
        <v>23838.83</v>
      </c>
      <c r="O48" s="41">
        <f>N48*$O$23</f>
        <v>23990.921735400003</v>
      </c>
    </row>
    <row r="49" spans="1:15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450.49</v>
      </c>
      <c r="L49" s="41">
        <v>375.29</v>
      </c>
      <c r="M49" s="41">
        <f>L49*118%</f>
        <v>442.84219999999999</v>
      </c>
      <c r="N49" s="41">
        <v>582.75</v>
      </c>
      <c r="O49" s="41">
        <f t="shared" si="11"/>
        <v>586.46794499999999</v>
      </c>
    </row>
    <row r="50" spans="1:15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 t="shared" ref="I50" si="12">I25+I32+I39+I49</f>
        <v>432160.26</v>
      </c>
      <c r="L50" s="49">
        <f t="shared" ref="L50:O50" si="13">L25+L32+L39+L49</f>
        <v>242902.86000000002</v>
      </c>
      <c r="M50" s="49">
        <f t="shared" si="13"/>
        <v>286625.37479999999</v>
      </c>
      <c r="N50" s="49">
        <f t="shared" si="13"/>
        <v>223458.55000000002</v>
      </c>
      <c r="O50" s="49">
        <f t="shared" si="13"/>
        <v>224884.21554900004</v>
      </c>
    </row>
    <row r="51" spans="1:15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48167.94</v>
      </c>
      <c r="L51" s="41"/>
      <c r="M51" s="41"/>
      <c r="N51" s="41"/>
      <c r="O51" s="41"/>
    </row>
    <row r="52" spans="1:15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35021.39</v>
      </c>
      <c r="L52" s="41"/>
      <c r="M52" s="41"/>
      <c r="N52" s="41"/>
      <c r="O52" s="41"/>
    </row>
    <row r="53" spans="1:15" ht="18.7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34588.980000000003</v>
      </c>
      <c r="L53" s="41"/>
      <c r="M53" s="41"/>
      <c r="N53" s="41"/>
      <c r="O53" s="41"/>
    </row>
    <row r="54" spans="1:15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549938.57000000007</v>
      </c>
      <c r="L54" s="41"/>
      <c r="M54" s="41"/>
      <c r="N54" s="41"/>
      <c r="O54" s="41"/>
    </row>
    <row r="55" spans="1:15" ht="15.75">
      <c r="A55" s="56" t="s">
        <v>48</v>
      </c>
      <c r="B55" s="56"/>
      <c r="C55" s="56"/>
      <c r="D55" s="56"/>
      <c r="E55" s="56"/>
      <c r="F55" s="50"/>
      <c r="G55" s="50"/>
      <c r="H55" s="50"/>
      <c r="I55" s="51">
        <f>E16</f>
        <v>624418.31999999995</v>
      </c>
      <c r="L55" s="41"/>
      <c r="M55" s="41"/>
      <c r="N55" s="41"/>
      <c r="O55" s="41"/>
    </row>
    <row r="56" spans="1:15" ht="15.75">
      <c r="A56" s="56" t="s">
        <v>49</v>
      </c>
      <c r="B56" s="56"/>
      <c r="C56" s="56"/>
      <c r="D56" s="56"/>
      <c r="E56" s="56"/>
      <c r="F56" s="50"/>
      <c r="G56" s="50"/>
      <c r="H56" s="50"/>
      <c r="I56" s="46">
        <f>I16</f>
        <v>468639.93</v>
      </c>
      <c r="K56" s="52"/>
      <c r="L56" s="41"/>
      <c r="M56" s="41"/>
      <c r="N56" s="41"/>
      <c r="O56" s="41"/>
    </row>
    <row r="57" spans="1:15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-491286.96000000008</v>
      </c>
      <c r="L57" s="49" t="e">
        <f t="shared" ref="L57:O57" si="14">L24+L56-L54</f>
        <v>#VALUE!</v>
      </c>
      <c r="M57" s="49" t="e">
        <f t="shared" si="14"/>
        <v>#VALUE!</v>
      </c>
      <c r="N57" s="49" t="e">
        <f t="shared" si="14"/>
        <v>#VALUE!</v>
      </c>
      <c r="O57" s="49" t="e">
        <f t="shared" si="14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Р-Кр.41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2013-05-24T07:49:23Z</dcterms:created>
  <dcterms:modified xsi:type="dcterms:W3CDTF">2014-05-12T12:42:36Z</dcterms:modified>
</cp:coreProperties>
</file>